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9(1)'!$B$92</definedName>
    <definedName name="Law">'Приложение 9(1)'!$J$5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">'Приложение 9(1)'!$A$1</definedName>
    <definedName name="_xlnm.Print_Titles" localSheetId="0">'Приложение 9(1)'!$10:$12</definedName>
    <definedName name="_xlnm.Print_Area" localSheetId="0">'Приложение 9(1)'!$A$1:$J$93</definedName>
  </definedNames>
  <calcPr calcId="162913" refMode="R1C1"/>
</workbook>
</file>

<file path=xl/calcChain.xml><?xml version="1.0" encoding="utf-8"?>
<calcChain xmlns="http://schemas.openxmlformats.org/spreadsheetml/2006/main">
  <c r="A1" i="1" l="1"/>
  <c r="J4" i="1" l="1"/>
  <c r="J3" i="1"/>
  <c r="J10" i="1"/>
  <c r="I10" i="1"/>
  <c r="A7" i="1"/>
</calcChain>
</file>

<file path=xl/sharedStrings.xml><?xml version="1.0" encoding="utf-8"?>
<sst xmlns="http://schemas.openxmlformats.org/spreadsheetml/2006/main" count="315" uniqueCount="189">
  <si>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</si>
  <si>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</si>
  <si>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</si>
  <si>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</si>
  <si>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</si>
  <si>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</si>
  <si>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</si>
  <si>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</si>
  <si>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</si>
  <si>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</si>
  <si>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</si>
  <si>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</si>
  <si>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</si>
  <si>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>01.01.2019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</si>
  <si>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</si>
  <si>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</si>
  <si>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</si>
  <si>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</si>
  <si>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</si>
  <si>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</si>
  <si>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</si>
  <si>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</si>
  <si>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</si>
  <si>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</si>
  <si>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</si>
  <si>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</si>
  <si>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</si>
  <si>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</si>
  <si>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</si>
  <si>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</si>
  <si>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</si>
  <si>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</si>
  <si>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</si>
  <si>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</si>
  <si>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</si>
  <si>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</si>
  <si>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</si>
  <si>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Общеобразовательная школа на 300 мест в с. Оссора Карагинского района</t>
  </si>
  <si>
    <t>0702</t>
  </si>
  <si>
    <t>2.1.5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</si>
  <si>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</si>
  <si>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</si>
  <si>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</si>
  <si>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2.1.6</t>
  </si>
  <si>
    <t>Начальная школа по адресу Космический проезд в г. Петропавловске-Камчатском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</si>
  <si>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</si>
  <si>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</si>
  <si>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</si>
  <si>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</si>
  <si>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</si>
  <si>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</si>
  <si>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</si>
  <si>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</si>
  <si>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</si>
  <si>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</si>
  <si>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</si>
  <si>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</si>
  <si>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</si>
  <si>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</si>
  <si>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</si>
  <si>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</si>
  <si>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</si>
  <si>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 - Камчатском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</si>
  <si>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</si>
  <si>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</si>
  <si>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</si>
  <si>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</si>
  <si>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</si>
  <si>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</si>
  <si>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</si>
  <si>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</si>
  <si>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</si>
  <si>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</si>
  <si>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</si>
  <si>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</si>
  <si>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</si>
  <si>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</si>
  <si>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</si>
  <si>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</si>
  <si>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</si>
  <si>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</si>
  <si>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</si>
  <si>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</si>
  <si>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</si>
  <si>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0501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</si>
  <si>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</si>
  <si>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</si>
  <si>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</si>
  <si>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</si>
  <si>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</si>
  <si>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</si>
  <si>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</si>
  <si>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</si>
  <si>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</si>
  <si>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</si>
  <si>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</si>
  <si>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</si>
  <si>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</si>
  <si>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</si>
  <si>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</si>
  <si>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</si>
  <si>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</si>
  <si>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</si>
  <si>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</si>
  <si>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</si>
  <si>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</si>
  <si>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</si>
  <si>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</si>
  <si>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</si>
  <si>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</si>
  <si>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</si>
  <si>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</si>
  <si>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</si>
  <si>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Трубопровод водоснабжения протяженностью 12 км в городе Вилючинске Камчатского края</t>
  </si>
  <si>
    <t>11 2 02 10130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</si>
  <si>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</si>
  <si>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</si>
  <si>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</si>
  <si>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</si>
  <si>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</si>
  <si>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</si>
  <si>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</si>
  <si>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</si>
  <si>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</si>
  <si>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</si>
  <si>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</si>
  <si>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</si>
  <si>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</si>
  <si>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</si>
  <si>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</si>
  <si>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</si>
  <si>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</si>
  <si>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</si>
  <si>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</si>
  <si>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</si>
  <si>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</si>
  <si>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</si>
  <si>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</si>
  <si>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</si>
  <si>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</si>
  <si>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</si>
  <si>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</si>
  <si>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</si>
  <si>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</si>
  <si>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</si>
  <si>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</si>
  <si>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</si>
  <si>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</si>
  <si>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</si>
  <si>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</si>
  <si>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</si>
  <si>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</si>
  <si>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</si>
  <si>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</si>
  <si>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</si>
  <si>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</si>
  <si>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</si>
  <si>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</si>
  <si>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</si>
  <si>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</si>
  <si>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</si>
  <si>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</si>
  <si>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</si>
  <si>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</si>
  <si>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</si>
  <si>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</si>
  <si>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</si>
  <si>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</si>
  <si>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</si>
  <si>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</si>
  <si>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</si>
  <si>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</si>
  <si>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</si>
  <si>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</si>
  <si>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</si>
  <si>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</si>
  <si>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</si>
  <si>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R5400</t>
  </si>
  <si>
    <t>3.1.2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</si>
  <si>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</si>
  <si>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3.1.3</t>
  </si>
  <si>
    <t>Комплекс многоквартирных жилых домов в жилом районе Приморский города Вилючинска Камчатского края</t>
  </si>
  <si>
    <t>11 2 02 R1120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</si>
  <si>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</si>
  <si>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Итого расходы за счет средств федерального бюджета</t>
  </si>
  <si>
    <t/>
  </si>
  <si>
    <t>Всего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</si>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</sst>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1" fillId="0" borderId="0" xfId="0" applyNumberFormat="1" applyFont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93"/>
  <sheetViews>
    <sheetView tabSelected="1" view="pageBreakPreview" zoomScale="70" zoomScaleNormal="70" zoomScaleSheetLayoutView="70" workbookViewId="0">
      <selection activeCell="J6" sqref="J6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2019</v>
      </c>
      <c r="B1" s="3"/>
      <c r="J1" s="5" t="s">
        <v>187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13</v>
      </c>
      <c r="B3" s="3"/>
      <c r="J3" s="5" t="str">
        <f>CONCATENATE("""О краевом бюджете на ",Year," год")</f>
        <v>"О краевом бюджете на 2019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2020 и 2021 годов"</v>
      </c>
    </row>
    <row r="5" spans="1:20" ht="23.25" x14ac:dyDescent="0.25">
      <c r="J5" s="5" t="s">
        <v>188</v>
      </c>
    </row>
    <row r="7" spans="1:20" ht="27" x14ac:dyDescent="0.25">
      <c r="A7" s="38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7" s="38"/>
      <c r="C7" s="38"/>
      <c r="D7" s="38"/>
      <c r="E7" s="38"/>
      <c r="F7" s="38"/>
      <c r="G7" s="38"/>
      <c r="H7" s="38"/>
      <c r="I7" s="38"/>
      <c r="J7" s="38"/>
    </row>
    <row r="9" spans="1:20" x14ac:dyDescent="0.25">
      <c r="J9" s="2" t="s">
        <v>10</v>
      </c>
    </row>
    <row r="10" spans="1:20" s="8" customFormat="1" ht="18.75" customHeight="1" x14ac:dyDescent="0.25">
      <c r="A10" s="40" t="s">
        <v>1</v>
      </c>
      <c r="B10" s="41" t="s">
        <v>2</v>
      </c>
      <c r="C10" s="41" t="s">
        <v>3</v>
      </c>
      <c r="D10" s="41"/>
      <c r="E10" s="41"/>
      <c r="F10" s="41"/>
      <c r="G10" s="41" t="s">
        <v>7</v>
      </c>
      <c r="H10" s="41" t="s">
        <v>8</v>
      </c>
      <c r="I10" s="39" t="str">
        <f>CONCATENATE("Годовой объем ассигнований на ",Year+1," год")</f>
        <v>Годовой объем ассигнований на 2020 год</v>
      </c>
      <c r="J10" s="39" t="str">
        <f>CONCATENATE("Годовой объем ассигнований на ",Year+2," год")</f>
        <v>Годовой объем ассигнований на 2021 год</v>
      </c>
    </row>
    <row r="11" spans="1:20" s="8" customFormat="1" ht="37.5" x14ac:dyDescent="0.25">
      <c r="A11" s="40"/>
      <c r="B11" s="41"/>
      <c r="C11" s="7" t="s">
        <v>9</v>
      </c>
      <c r="D11" s="6" t="s">
        <v>4</v>
      </c>
      <c r="E11" s="7" t="s">
        <v>5</v>
      </c>
      <c r="F11" s="7" t="s">
        <v>6</v>
      </c>
      <c r="G11" s="41"/>
      <c r="H11" s="41"/>
      <c r="I11" s="39"/>
      <c r="J11" s="39"/>
    </row>
    <row r="12" spans="1:20" x14ac:dyDescent="0.25">
      <c r="A12" s="36">
        <v>1</v>
      </c>
      <c r="B12" s="37">
        <v>2</v>
      </c>
      <c r="C12" s="37">
        <v>3</v>
      </c>
      <c r="D12" s="36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</row>
    <row r="13" spans="1:20" customFormat="1" ht="19.5" x14ac:dyDescent="0.3">
      <c r="A13" s="32"/>
      <c r="B13" s="33" t="s">
        <v>11</v>
      </c>
      <c r="C13" s="32"/>
      <c r="D13" s="32"/>
      <c r="E13" s="32"/>
      <c r="F13" s="32"/>
      <c r="G13" s="34"/>
      <c r="H13" s="34"/>
      <c r="I13" s="35"/>
      <c r="J13" s="35"/>
    </row>
    <row r="14" spans="1:20" customFormat="1" ht="37.5" x14ac:dyDescent="0.3">
      <c r="A14" s="10" t="s">
        <v>14</v>
      </c>
      <c r="B14" s="16" t="s">
        <v>15</v>
      </c>
      <c r="C14" s="27"/>
      <c r="D14" s="27"/>
      <c r="E14" s="28"/>
      <c r="F14" s="27"/>
      <c r="G14" s="16"/>
      <c r="H14" s="16"/>
      <c r="I14" s="14">
        <v>2501400</v>
      </c>
      <c r="J14" s="14"/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16</v>
      </c>
      <c r="B15" s="16" t="s">
        <v>17</v>
      </c>
      <c r="C15" s="27"/>
      <c r="D15" s="27"/>
      <c r="E15" s="28"/>
      <c r="F15" s="27"/>
      <c r="G15" s="16"/>
      <c r="H15" s="16"/>
      <c r="I15" s="14">
        <v>2501400</v>
      </c>
      <c r="J15" s="14"/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56.25" x14ac:dyDescent="0.3">
      <c r="A16" s="9" t="s">
        <v>18</v>
      </c>
      <c r="B16" s="15" t="s">
        <v>19</v>
      </c>
      <c r="C16" s="25">
        <v>814</v>
      </c>
      <c r="D16" s="25" t="s">
        <v>20</v>
      </c>
      <c r="E16" s="26" t="s">
        <v>175</v>
      </c>
      <c r="F16" s="25">
        <v>400</v>
      </c>
      <c r="G16" s="15" t="s">
        <v>22</v>
      </c>
      <c r="H16" s="15"/>
      <c r="I16" s="13">
        <v>2501400</v>
      </c>
      <c r="J16" s="13"/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75" x14ac:dyDescent="0.3">
      <c r="A17" s="10" t="s">
        <v>23</v>
      </c>
      <c r="B17" s="16" t="s">
        <v>64</v>
      </c>
      <c r="C17" s="27"/>
      <c r="D17" s="27"/>
      <c r="E17" s="28"/>
      <c r="F17" s="27"/>
      <c r="G17" s="16"/>
      <c r="H17" s="16"/>
      <c r="I17" s="14">
        <v>130322.4</v>
      </c>
      <c r="J17" s="14"/>
      <c r="K17" s="14"/>
      <c r="L17" s="11"/>
      <c r="M17" s="11"/>
      <c r="N17" s="11"/>
      <c r="O17" s="11"/>
      <c r="P17" s="11"/>
      <c r="Q17" s="11"/>
      <c r="R17" s="11"/>
      <c r="S17" s="11"/>
      <c r="T17" s="11"/>
    </row>
    <row r="18" spans="1:20" customFormat="1" ht="37.5" x14ac:dyDescent="0.3">
      <c r="A18" s="10" t="s">
        <v>25</v>
      </c>
      <c r="B18" s="16" t="s">
        <v>66</v>
      </c>
      <c r="C18" s="27"/>
      <c r="D18" s="27"/>
      <c r="E18" s="28"/>
      <c r="F18" s="27"/>
      <c r="G18" s="16"/>
      <c r="H18" s="16"/>
      <c r="I18" s="14">
        <v>130322.4</v>
      </c>
      <c r="J18" s="14"/>
      <c r="K18" s="14"/>
      <c r="L18" s="11"/>
      <c r="M18" s="11"/>
      <c r="N18" s="11"/>
      <c r="O18" s="11"/>
      <c r="P18" s="11"/>
      <c r="Q18" s="11"/>
      <c r="R18" s="11"/>
      <c r="S18" s="11"/>
      <c r="T18" s="11"/>
    </row>
    <row r="19" spans="1:20" customFormat="1" ht="93.75" x14ac:dyDescent="0.3">
      <c r="A19" s="9" t="s">
        <v>27</v>
      </c>
      <c r="B19" s="15" t="s">
        <v>68</v>
      </c>
      <c r="C19" s="25">
        <v>833</v>
      </c>
      <c r="D19" s="25" t="s">
        <v>69</v>
      </c>
      <c r="E19" s="26" t="s">
        <v>70</v>
      </c>
      <c r="F19" s="25">
        <v>400</v>
      </c>
      <c r="G19" s="15" t="s">
        <v>71</v>
      </c>
      <c r="H19" s="15"/>
      <c r="I19" s="13">
        <v>130322.4</v>
      </c>
      <c r="J19" s="13"/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56.25" x14ac:dyDescent="0.3">
      <c r="A20" s="10" t="s">
        <v>45</v>
      </c>
      <c r="B20" s="16" t="s">
        <v>73</v>
      </c>
      <c r="C20" s="27"/>
      <c r="D20" s="27"/>
      <c r="E20" s="28"/>
      <c r="F20" s="27"/>
      <c r="G20" s="16"/>
      <c r="H20" s="16"/>
      <c r="I20" s="14">
        <v>484608.8</v>
      </c>
      <c r="J20" s="14">
        <v>85309.6</v>
      </c>
      <c r="K20" s="14"/>
      <c r="L20" s="11"/>
      <c r="M20" s="11"/>
      <c r="N20" s="11"/>
      <c r="O20" s="11"/>
      <c r="P20" s="11"/>
      <c r="Q20" s="11"/>
      <c r="R20" s="11"/>
      <c r="S20" s="11"/>
      <c r="T20" s="11"/>
    </row>
    <row r="21" spans="1:20" customFormat="1" ht="56.25" x14ac:dyDescent="0.3">
      <c r="A21" s="10" t="s">
        <v>47</v>
      </c>
      <c r="B21" s="16" t="s">
        <v>75</v>
      </c>
      <c r="C21" s="27"/>
      <c r="D21" s="27"/>
      <c r="E21" s="28"/>
      <c r="F21" s="27"/>
      <c r="G21" s="16"/>
      <c r="H21" s="16"/>
      <c r="I21" s="14">
        <v>484608.8</v>
      </c>
      <c r="J21" s="14">
        <v>85309.6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9" t="s">
        <v>49</v>
      </c>
      <c r="B22" s="15" t="s">
        <v>176</v>
      </c>
      <c r="C22" s="25">
        <v>812</v>
      </c>
      <c r="D22" s="25" t="s">
        <v>84</v>
      </c>
      <c r="E22" s="26" t="s">
        <v>177</v>
      </c>
      <c r="F22" s="25">
        <v>400</v>
      </c>
      <c r="G22" s="15" t="s">
        <v>31</v>
      </c>
      <c r="H22" s="15"/>
      <c r="I22" s="13">
        <v>217157.34299999999</v>
      </c>
      <c r="J22" s="13"/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56.25" x14ac:dyDescent="0.3">
      <c r="A23" s="9" t="s">
        <v>178</v>
      </c>
      <c r="B23" s="15" t="s">
        <v>179</v>
      </c>
      <c r="C23" s="25">
        <v>812</v>
      </c>
      <c r="D23" s="25" t="s">
        <v>84</v>
      </c>
      <c r="E23" s="26" t="s">
        <v>177</v>
      </c>
      <c r="F23" s="25">
        <v>400</v>
      </c>
      <c r="G23" s="15" t="s">
        <v>31</v>
      </c>
      <c r="H23" s="15"/>
      <c r="I23" s="13">
        <v>264813.84000000003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180</v>
      </c>
      <c r="B24" s="15" t="s">
        <v>181</v>
      </c>
      <c r="C24" s="25">
        <v>812</v>
      </c>
      <c r="D24" s="25" t="s">
        <v>84</v>
      </c>
      <c r="E24" s="26" t="s">
        <v>177</v>
      </c>
      <c r="F24" s="25">
        <v>400</v>
      </c>
      <c r="G24" s="15" t="s">
        <v>31</v>
      </c>
      <c r="H24" s="15"/>
      <c r="I24" s="13">
        <v>2637.6170000000002</v>
      </c>
      <c r="J24" s="13">
        <v>85309.6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10" t="s">
        <v>53</v>
      </c>
      <c r="B25" s="16" t="s">
        <v>88</v>
      </c>
      <c r="C25" s="27"/>
      <c r="D25" s="27"/>
      <c r="E25" s="28"/>
      <c r="F25" s="27"/>
      <c r="G25" s="16"/>
      <c r="H25" s="16"/>
      <c r="I25" s="14">
        <v>435620.9</v>
      </c>
      <c r="J25" s="14">
        <v>565323.30000000005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18.75" x14ac:dyDescent="0.3">
      <c r="A26" s="10" t="s">
        <v>55</v>
      </c>
      <c r="B26" s="16" t="s">
        <v>98</v>
      </c>
      <c r="C26" s="27"/>
      <c r="D26" s="27"/>
      <c r="E26" s="28"/>
      <c r="F26" s="27"/>
      <c r="G26" s="16"/>
      <c r="H26" s="16"/>
      <c r="I26" s="14">
        <v>435620.9</v>
      </c>
      <c r="J26" s="14">
        <v>565323.30000000005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56.25" x14ac:dyDescent="0.3">
      <c r="A27" s="9" t="s">
        <v>57</v>
      </c>
      <c r="B27" s="15" t="s">
        <v>113</v>
      </c>
      <c r="C27" s="25">
        <v>812</v>
      </c>
      <c r="D27" s="25" t="s">
        <v>93</v>
      </c>
      <c r="E27" s="26" t="s">
        <v>182</v>
      </c>
      <c r="F27" s="25">
        <v>400</v>
      </c>
      <c r="G27" s="15" t="s">
        <v>31</v>
      </c>
      <c r="H27" s="15"/>
      <c r="I27" s="13">
        <v>217232</v>
      </c>
      <c r="J27" s="13">
        <v>167666.4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75" x14ac:dyDescent="0.3">
      <c r="A28" s="9" t="s">
        <v>61</v>
      </c>
      <c r="B28" s="15" t="s">
        <v>183</v>
      </c>
      <c r="C28" s="25">
        <v>812</v>
      </c>
      <c r="D28" s="25" t="s">
        <v>93</v>
      </c>
      <c r="E28" s="26" t="s">
        <v>182</v>
      </c>
      <c r="F28" s="25">
        <v>400</v>
      </c>
      <c r="G28" s="15" t="s">
        <v>31</v>
      </c>
      <c r="H28" s="15"/>
      <c r="I28" s="13">
        <v>218388.9</v>
      </c>
      <c r="J28" s="13">
        <v>397656.9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18.75" x14ac:dyDescent="0.3">
      <c r="A29" s="10"/>
      <c r="B29" s="16" t="s">
        <v>184</v>
      </c>
      <c r="C29" s="27"/>
      <c r="D29" s="27"/>
      <c r="E29" s="28"/>
      <c r="F29" s="27"/>
      <c r="G29" s="16"/>
      <c r="H29" s="16"/>
      <c r="I29" s="14">
        <v>3551952.1</v>
      </c>
      <c r="J29" s="14">
        <v>650632.9</v>
      </c>
      <c r="K29" s="14"/>
    </row>
    <row r="30" spans="1:20" customFormat="1" ht="19.5" x14ac:dyDescent="0.3">
      <c r="A30" s="12"/>
      <c r="B30" s="19" t="s">
        <v>12</v>
      </c>
      <c r="C30" s="12"/>
      <c r="D30" s="12"/>
      <c r="E30" s="12"/>
      <c r="F30" s="12"/>
      <c r="G30" s="20"/>
      <c r="H30" s="20"/>
      <c r="I30" s="21"/>
      <c r="J30" s="21"/>
    </row>
    <row r="31" spans="1:20" customFormat="1" ht="37.5" x14ac:dyDescent="0.3">
      <c r="A31" s="10" t="s">
        <v>14</v>
      </c>
      <c r="B31" s="16" t="s">
        <v>15</v>
      </c>
      <c r="C31" s="27"/>
      <c r="D31" s="27"/>
      <c r="E31" s="28"/>
      <c r="F31" s="27"/>
      <c r="G31" s="16"/>
      <c r="H31" s="16"/>
      <c r="I31" s="14">
        <v>131700</v>
      </c>
      <c r="J31" s="14"/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37.5" x14ac:dyDescent="0.3">
      <c r="A32" s="10" t="s">
        <v>16</v>
      </c>
      <c r="B32" s="16" t="s">
        <v>17</v>
      </c>
      <c r="C32" s="27"/>
      <c r="D32" s="27"/>
      <c r="E32" s="28"/>
      <c r="F32" s="27"/>
      <c r="G32" s="16"/>
      <c r="H32" s="16"/>
      <c r="I32" s="14">
        <v>131700</v>
      </c>
      <c r="J32" s="14"/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9" t="s">
        <v>18</v>
      </c>
      <c r="B33" s="15" t="s">
        <v>19</v>
      </c>
      <c r="C33" s="25">
        <v>814</v>
      </c>
      <c r="D33" s="25" t="s">
        <v>20</v>
      </c>
      <c r="E33" s="26" t="s">
        <v>21</v>
      </c>
      <c r="F33" s="25">
        <v>400</v>
      </c>
      <c r="G33" s="15" t="s">
        <v>22</v>
      </c>
      <c r="H33" s="15"/>
      <c r="I33" s="13">
        <v>131700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37.5" x14ac:dyDescent="0.3">
      <c r="A34" s="10" t="s">
        <v>23</v>
      </c>
      <c r="B34" s="16" t="s">
        <v>24</v>
      </c>
      <c r="C34" s="27"/>
      <c r="D34" s="27"/>
      <c r="E34" s="28"/>
      <c r="F34" s="27"/>
      <c r="G34" s="16"/>
      <c r="H34" s="16"/>
      <c r="I34" s="14">
        <v>381068.39</v>
      </c>
      <c r="J34" s="14">
        <v>884340.18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56.25" x14ac:dyDescent="0.3">
      <c r="A35" s="10" t="s">
        <v>25</v>
      </c>
      <c r="B35" s="16" t="s">
        <v>26</v>
      </c>
      <c r="C35" s="27"/>
      <c r="D35" s="27"/>
      <c r="E35" s="28"/>
      <c r="F35" s="27"/>
      <c r="G35" s="16"/>
      <c r="H35" s="16"/>
      <c r="I35" s="14">
        <v>381068.39</v>
      </c>
      <c r="J35" s="14">
        <v>884340.18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27</v>
      </c>
      <c r="B36" s="15" t="s">
        <v>28</v>
      </c>
      <c r="C36" s="25">
        <v>812</v>
      </c>
      <c r="D36" s="25" t="s">
        <v>29</v>
      </c>
      <c r="E36" s="26" t="s">
        <v>30</v>
      </c>
      <c r="F36" s="25">
        <v>400</v>
      </c>
      <c r="G36" s="15" t="s">
        <v>31</v>
      </c>
      <c r="H36" s="15"/>
      <c r="I36" s="13">
        <v>81797.279999999999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56.25" x14ac:dyDescent="0.3">
      <c r="A37" s="9" t="s">
        <v>32</v>
      </c>
      <c r="B37" s="15" t="s">
        <v>33</v>
      </c>
      <c r="C37" s="25">
        <v>812</v>
      </c>
      <c r="D37" s="25" t="s">
        <v>29</v>
      </c>
      <c r="E37" s="26" t="s">
        <v>30</v>
      </c>
      <c r="F37" s="25">
        <v>400</v>
      </c>
      <c r="G37" s="15" t="s">
        <v>31</v>
      </c>
      <c r="H37" s="15"/>
      <c r="I37" s="13">
        <v>138414.24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34</v>
      </c>
      <c r="B38" s="15" t="s">
        <v>35</v>
      </c>
      <c r="C38" s="25">
        <v>812</v>
      </c>
      <c r="D38" s="25" t="s">
        <v>29</v>
      </c>
      <c r="E38" s="26" t="s">
        <v>30</v>
      </c>
      <c r="F38" s="25">
        <v>400</v>
      </c>
      <c r="G38" s="15" t="s">
        <v>31</v>
      </c>
      <c r="H38" s="15"/>
      <c r="I38" s="13">
        <v>160856.87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56.25" x14ac:dyDescent="0.3">
      <c r="A39" s="9" t="s">
        <v>36</v>
      </c>
      <c r="B39" s="15" t="s">
        <v>37</v>
      </c>
      <c r="C39" s="25">
        <v>812</v>
      </c>
      <c r="D39" s="25" t="s">
        <v>38</v>
      </c>
      <c r="E39" s="26" t="s">
        <v>30</v>
      </c>
      <c r="F39" s="25">
        <v>400</v>
      </c>
      <c r="G39" s="15" t="s">
        <v>31</v>
      </c>
      <c r="H39" s="15"/>
      <c r="I39" s="13"/>
      <c r="J39" s="13">
        <v>318785.78000000003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56.25" x14ac:dyDescent="0.3">
      <c r="A40" s="9" t="s">
        <v>39</v>
      </c>
      <c r="B40" s="15" t="s">
        <v>40</v>
      </c>
      <c r="C40" s="25">
        <v>812</v>
      </c>
      <c r="D40" s="25" t="s">
        <v>38</v>
      </c>
      <c r="E40" s="26" t="s">
        <v>41</v>
      </c>
      <c r="F40" s="25">
        <v>500</v>
      </c>
      <c r="G40" s="15" t="s">
        <v>31</v>
      </c>
      <c r="H40" s="15" t="s">
        <v>42</v>
      </c>
      <c r="I40" s="13"/>
      <c r="J40" s="13">
        <v>284106.71000000002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43</v>
      </c>
      <c r="B41" s="15" t="s">
        <v>44</v>
      </c>
      <c r="C41" s="25">
        <v>812</v>
      </c>
      <c r="D41" s="25" t="s">
        <v>38</v>
      </c>
      <c r="E41" s="26" t="s">
        <v>41</v>
      </c>
      <c r="F41" s="25">
        <v>500</v>
      </c>
      <c r="G41" s="15" t="s">
        <v>31</v>
      </c>
      <c r="H41" s="15" t="s">
        <v>42</v>
      </c>
      <c r="I41" s="13"/>
      <c r="J41" s="13">
        <v>281447.69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37.5" x14ac:dyDescent="0.3">
      <c r="A42" s="10" t="s">
        <v>45</v>
      </c>
      <c r="B42" s="16" t="s">
        <v>46</v>
      </c>
      <c r="C42" s="27"/>
      <c r="D42" s="27"/>
      <c r="E42" s="28"/>
      <c r="F42" s="27"/>
      <c r="G42" s="16"/>
      <c r="H42" s="16"/>
      <c r="I42" s="14">
        <v>83541</v>
      </c>
      <c r="J42" s="14"/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37.5" x14ac:dyDescent="0.3">
      <c r="A43" s="10" t="s">
        <v>47</v>
      </c>
      <c r="B43" s="16" t="s">
        <v>48</v>
      </c>
      <c r="C43" s="27"/>
      <c r="D43" s="27"/>
      <c r="E43" s="28"/>
      <c r="F43" s="27"/>
      <c r="G43" s="16"/>
      <c r="H43" s="16"/>
      <c r="I43" s="14">
        <v>83541</v>
      </c>
      <c r="J43" s="14"/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49</v>
      </c>
      <c r="B44" s="15" t="s">
        <v>50</v>
      </c>
      <c r="C44" s="25">
        <v>812</v>
      </c>
      <c r="D44" s="25" t="s">
        <v>51</v>
      </c>
      <c r="E44" s="26" t="s">
        <v>52</v>
      </c>
      <c r="F44" s="25">
        <v>400</v>
      </c>
      <c r="G44" s="15" t="s">
        <v>31</v>
      </c>
      <c r="H44" s="15"/>
      <c r="I44" s="13">
        <v>83541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10" t="s">
        <v>53</v>
      </c>
      <c r="B45" s="16" t="s">
        <v>54</v>
      </c>
      <c r="C45" s="27"/>
      <c r="D45" s="27"/>
      <c r="E45" s="28"/>
      <c r="F45" s="27"/>
      <c r="G45" s="16"/>
      <c r="H45" s="16"/>
      <c r="I45" s="14">
        <v>119900</v>
      </c>
      <c r="J45" s="14">
        <v>10704</v>
      </c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37.5" x14ac:dyDescent="0.3">
      <c r="A46" s="10" t="s">
        <v>55</v>
      </c>
      <c r="B46" s="16" t="s">
        <v>56</v>
      </c>
      <c r="C46" s="27"/>
      <c r="D46" s="27"/>
      <c r="E46" s="28"/>
      <c r="F46" s="27"/>
      <c r="G46" s="16"/>
      <c r="H46" s="16"/>
      <c r="I46" s="14">
        <v>119900</v>
      </c>
      <c r="J46" s="14">
        <v>10704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9" t="s">
        <v>57</v>
      </c>
      <c r="B47" s="15" t="s">
        <v>58</v>
      </c>
      <c r="C47" s="25">
        <v>812</v>
      </c>
      <c r="D47" s="25" t="s">
        <v>59</v>
      </c>
      <c r="E47" s="26" t="s">
        <v>60</v>
      </c>
      <c r="F47" s="25">
        <v>400</v>
      </c>
      <c r="G47" s="15" t="s">
        <v>31</v>
      </c>
      <c r="H47" s="15"/>
      <c r="I47" s="13">
        <v>102400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61</v>
      </c>
      <c r="B48" s="15" t="s">
        <v>62</v>
      </c>
      <c r="C48" s="25">
        <v>812</v>
      </c>
      <c r="D48" s="25" t="s">
        <v>59</v>
      </c>
      <c r="E48" s="26" t="s">
        <v>60</v>
      </c>
      <c r="F48" s="25">
        <v>400</v>
      </c>
      <c r="G48" s="15" t="s">
        <v>31</v>
      </c>
      <c r="H48" s="15"/>
      <c r="I48" s="13">
        <v>17500</v>
      </c>
      <c r="J48" s="13">
        <v>10704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10" t="s">
        <v>63</v>
      </c>
      <c r="B49" s="16" t="s">
        <v>64</v>
      </c>
      <c r="C49" s="27"/>
      <c r="D49" s="27"/>
      <c r="E49" s="28"/>
      <c r="F49" s="27"/>
      <c r="G49" s="16"/>
      <c r="H49" s="16"/>
      <c r="I49" s="14">
        <v>30000</v>
      </c>
      <c r="J49" s="14"/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37.5" x14ac:dyDescent="0.3">
      <c r="A50" s="10" t="s">
        <v>65</v>
      </c>
      <c r="B50" s="16" t="s">
        <v>66</v>
      </c>
      <c r="C50" s="27"/>
      <c r="D50" s="27"/>
      <c r="E50" s="28"/>
      <c r="F50" s="27"/>
      <c r="G50" s="16"/>
      <c r="H50" s="16"/>
      <c r="I50" s="14">
        <v>30000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67</v>
      </c>
      <c r="B51" s="15" t="s">
        <v>68</v>
      </c>
      <c r="C51" s="25">
        <v>833</v>
      </c>
      <c r="D51" s="25" t="s">
        <v>69</v>
      </c>
      <c r="E51" s="26" t="s">
        <v>70</v>
      </c>
      <c r="F51" s="25">
        <v>400</v>
      </c>
      <c r="G51" s="15" t="s">
        <v>71</v>
      </c>
      <c r="H51" s="15"/>
      <c r="I51" s="13">
        <v>30000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72</v>
      </c>
      <c r="B52" s="16" t="s">
        <v>73</v>
      </c>
      <c r="C52" s="27"/>
      <c r="D52" s="27"/>
      <c r="E52" s="28"/>
      <c r="F52" s="27"/>
      <c r="G52" s="16"/>
      <c r="H52" s="16"/>
      <c r="I52" s="14">
        <v>110766.03</v>
      </c>
      <c r="J52" s="14">
        <v>16892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56.25" x14ac:dyDescent="0.3">
      <c r="A53" s="10" t="s">
        <v>74</v>
      </c>
      <c r="B53" s="16" t="s">
        <v>75</v>
      </c>
      <c r="C53" s="27"/>
      <c r="D53" s="27"/>
      <c r="E53" s="28"/>
      <c r="F53" s="27"/>
      <c r="G53" s="16"/>
      <c r="H53" s="16"/>
      <c r="I53" s="14">
        <v>110766.03</v>
      </c>
      <c r="J53" s="14"/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76</v>
      </c>
      <c r="B54" s="15" t="s">
        <v>77</v>
      </c>
      <c r="C54" s="25">
        <v>814</v>
      </c>
      <c r="D54" s="25" t="s">
        <v>78</v>
      </c>
      <c r="E54" s="26" t="s">
        <v>79</v>
      </c>
      <c r="F54" s="25">
        <v>400</v>
      </c>
      <c r="G54" s="15" t="s">
        <v>22</v>
      </c>
      <c r="H54" s="15"/>
      <c r="I54" s="13">
        <v>110766.03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37.5" x14ac:dyDescent="0.3">
      <c r="A55" s="10" t="s">
        <v>80</v>
      </c>
      <c r="B55" s="16" t="s">
        <v>81</v>
      </c>
      <c r="C55" s="27"/>
      <c r="D55" s="27"/>
      <c r="E55" s="28"/>
      <c r="F55" s="27"/>
      <c r="G55" s="16"/>
      <c r="H55" s="16"/>
      <c r="I55" s="14"/>
      <c r="J55" s="14">
        <v>16892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93.75" x14ac:dyDescent="0.3">
      <c r="A56" s="9" t="s">
        <v>82</v>
      </c>
      <c r="B56" s="15" t="s">
        <v>83</v>
      </c>
      <c r="C56" s="25">
        <v>822</v>
      </c>
      <c r="D56" s="25" t="s">
        <v>84</v>
      </c>
      <c r="E56" s="26" t="s">
        <v>85</v>
      </c>
      <c r="F56" s="25">
        <v>400</v>
      </c>
      <c r="G56" s="15" t="s">
        <v>86</v>
      </c>
      <c r="H56" s="15"/>
      <c r="I56" s="13"/>
      <c r="J56" s="13">
        <v>16892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93.75" x14ac:dyDescent="0.3">
      <c r="A57" s="10" t="s">
        <v>87</v>
      </c>
      <c r="B57" s="16" t="s">
        <v>88</v>
      </c>
      <c r="C57" s="27"/>
      <c r="D57" s="27"/>
      <c r="E57" s="28"/>
      <c r="F57" s="27"/>
      <c r="G57" s="16"/>
      <c r="H57" s="16"/>
      <c r="I57" s="14">
        <v>175889.17</v>
      </c>
      <c r="J57" s="14">
        <v>129686.45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89</v>
      </c>
      <c r="B58" s="16" t="s">
        <v>90</v>
      </c>
      <c r="C58" s="27"/>
      <c r="D58" s="27"/>
      <c r="E58" s="28"/>
      <c r="F58" s="27"/>
      <c r="G58" s="16"/>
      <c r="H58" s="16"/>
      <c r="I58" s="14"/>
      <c r="J58" s="14">
        <v>102974.45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112.5" x14ac:dyDescent="0.3">
      <c r="A59" s="9" t="s">
        <v>91</v>
      </c>
      <c r="B59" s="15" t="s">
        <v>92</v>
      </c>
      <c r="C59" s="25">
        <v>810</v>
      </c>
      <c r="D59" s="25" t="s">
        <v>93</v>
      </c>
      <c r="E59" s="26" t="s">
        <v>94</v>
      </c>
      <c r="F59" s="25">
        <v>500</v>
      </c>
      <c r="G59" s="15" t="s">
        <v>95</v>
      </c>
      <c r="H59" s="15" t="s">
        <v>96</v>
      </c>
      <c r="I59" s="13"/>
      <c r="J59" s="13">
        <v>102974.45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18.75" x14ac:dyDescent="0.3">
      <c r="A60" s="10" t="s">
        <v>97</v>
      </c>
      <c r="B60" s="16" t="s">
        <v>98</v>
      </c>
      <c r="C60" s="27"/>
      <c r="D60" s="27"/>
      <c r="E60" s="28"/>
      <c r="F60" s="27"/>
      <c r="G60" s="16"/>
      <c r="H60" s="16"/>
      <c r="I60" s="14">
        <v>175889.17</v>
      </c>
      <c r="J60" s="14">
        <v>26712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112.5" x14ac:dyDescent="0.3">
      <c r="A61" s="9" t="s">
        <v>99</v>
      </c>
      <c r="B61" s="15" t="s">
        <v>100</v>
      </c>
      <c r="C61" s="25">
        <v>810</v>
      </c>
      <c r="D61" s="25" t="s">
        <v>93</v>
      </c>
      <c r="E61" s="26" t="s">
        <v>101</v>
      </c>
      <c r="F61" s="25">
        <v>500</v>
      </c>
      <c r="G61" s="15" t="s">
        <v>95</v>
      </c>
      <c r="H61" s="15" t="s">
        <v>102</v>
      </c>
      <c r="I61" s="13">
        <v>10000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112.5" x14ac:dyDescent="0.3">
      <c r="A62" s="9" t="s">
        <v>103</v>
      </c>
      <c r="B62" s="15" t="s">
        <v>104</v>
      </c>
      <c r="C62" s="25">
        <v>810</v>
      </c>
      <c r="D62" s="25" t="s">
        <v>93</v>
      </c>
      <c r="E62" s="26" t="s">
        <v>101</v>
      </c>
      <c r="F62" s="25">
        <v>500</v>
      </c>
      <c r="G62" s="15" t="s">
        <v>95</v>
      </c>
      <c r="H62" s="15" t="s">
        <v>105</v>
      </c>
      <c r="I62" s="13">
        <v>77658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12.5" x14ac:dyDescent="0.3">
      <c r="A63" s="9" t="s">
        <v>106</v>
      </c>
      <c r="B63" s="15" t="s">
        <v>107</v>
      </c>
      <c r="C63" s="25">
        <v>810</v>
      </c>
      <c r="D63" s="25" t="s">
        <v>93</v>
      </c>
      <c r="E63" s="26" t="s">
        <v>101</v>
      </c>
      <c r="F63" s="25">
        <v>500</v>
      </c>
      <c r="G63" s="15" t="s">
        <v>95</v>
      </c>
      <c r="H63" s="15" t="s">
        <v>108</v>
      </c>
      <c r="I63" s="13">
        <v>10000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131.25" x14ac:dyDescent="0.3">
      <c r="A64" s="9" t="s">
        <v>109</v>
      </c>
      <c r="B64" s="15" t="s">
        <v>110</v>
      </c>
      <c r="C64" s="25">
        <v>810</v>
      </c>
      <c r="D64" s="25" t="s">
        <v>93</v>
      </c>
      <c r="E64" s="26" t="s">
        <v>101</v>
      </c>
      <c r="F64" s="25">
        <v>500</v>
      </c>
      <c r="G64" s="15" t="s">
        <v>95</v>
      </c>
      <c r="H64" s="15" t="s">
        <v>111</v>
      </c>
      <c r="I64" s="13">
        <v>25561</v>
      </c>
      <c r="J64" s="13">
        <v>26712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112</v>
      </c>
      <c r="B65" s="15" t="s">
        <v>113</v>
      </c>
      <c r="C65" s="25">
        <v>812</v>
      </c>
      <c r="D65" s="25" t="s">
        <v>93</v>
      </c>
      <c r="E65" s="26" t="s">
        <v>114</v>
      </c>
      <c r="F65" s="25">
        <v>400</v>
      </c>
      <c r="G65" s="15" t="s">
        <v>31</v>
      </c>
      <c r="H65" s="15"/>
      <c r="I65" s="13">
        <v>52670.17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37.5" x14ac:dyDescent="0.3">
      <c r="A66" s="10" t="s">
        <v>115</v>
      </c>
      <c r="B66" s="16" t="s">
        <v>116</v>
      </c>
      <c r="C66" s="27"/>
      <c r="D66" s="27"/>
      <c r="E66" s="28"/>
      <c r="F66" s="27"/>
      <c r="G66" s="16"/>
      <c r="H66" s="16"/>
      <c r="I66" s="14">
        <v>603851.88</v>
      </c>
      <c r="J66" s="14">
        <v>171769.67</v>
      </c>
      <c r="K66" s="14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18.75" x14ac:dyDescent="0.3">
      <c r="A67" s="10" t="s">
        <v>117</v>
      </c>
      <c r="B67" s="16" t="s">
        <v>118</v>
      </c>
      <c r="C67" s="27"/>
      <c r="D67" s="27"/>
      <c r="E67" s="28"/>
      <c r="F67" s="27"/>
      <c r="G67" s="16"/>
      <c r="H67" s="16"/>
      <c r="I67" s="14">
        <v>303851.88</v>
      </c>
      <c r="J67" s="14">
        <v>171769.67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93.75" x14ac:dyDescent="0.3">
      <c r="A68" s="9" t="s">
        <v>119</v>
      </c>
      <c r="B68" s="15" t="s">
        <v>120</v>
      </c>
      <c r="C68" s="25">
        <v>833</v>
      </c>
      <c r="D68" s="25" t="s">
        <v>69</v>
      </c>
      <c r="E68" s="26" t="s">
        <v>121</v>
      </c>
      <c r="F68" s="25">
        <v>400</v>
      </c>
      <c r="G68" s="15" t="s">
        <v>71</v>
      </c>
      <c r="H68" s="15"/>
      <c r="I68" s="13">
        <v>21750</v>
      </c>
      <c r="J68" s="13">
        <v>56675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93.75" x14ac:dyDescent="0.3">
      <c r="A69" s="9" t="s">
        <v>122</v>
      </c>
      <c r="B69" s="15" t="s">
        <v>123</v>
      </c>
      <c r="C69" s="25">
        <v>833</v>
      </c>
      <c r="D69" s="25" t="s">
        <v>69</v>
      </c>
      <c r="E69" s="26" t="s">
        <v>121</v>
      </c>
      <c r="F69" s="25">
        <v>400</v>
      </c>
      <c r="G69" s="15" t="s">
        <v>71</v>
      </c>
      <c r="H69" s="15"/>
      <c r="I69" s="13">
        <v>202740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9" t="s">
        <v>124</v>
      </c>
      <c r="B70" s="15" t="s">
        <v>125</v>
      </c>
      <c r="C70" s="25">
        <v>833</v>
      </c>
      <c r="D70" s="25" t="s">
        <v>69</v>
      </c>
      <c r="E70" s="26" t="s">
        <v>121</v>
      </c>
      <c r="F70" s="25">
        <v>400</v>
      </c>
      <c r="G70" s="15" t="s">
        <v>71</v>
      </c>
      <c r="H70" s="15"/>
      <c r="I70" s="13">
        <v>10461.879999999999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126</v>
      </c>
      <c r="B71" s="15" t="s">
        <v>127</v>
      </c>
      <c r="C71" s="25">
        <v>833</v>
      </c>
      <c r="D71" s="25" t="s">
        <v>69</v>
      </c>
      <c r="E71" s="26" t="s">
        <v>121</v>
      </c>
      <c r="F71" s="25">
        <v>400</v>
      </c>
      <c r="G71" s="15" t="s">
        <v>71</v>
      </c>
      <c r="H71" s="15"/>
      <c r="I71" s="13">
        <v>11900</v>
      </c>
      <c r="J71" s="13">
        <v>14250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93.75" x14ac:dyDescent="0.3">
      <c r="A72" s="9" t="s">
        <v>128</v>
      </c>
      <c r="B72" s="15" t="s">
        <v>129</v>
      </c>
      <c r="C72" s="25">
        <v>833</v>
      </c>
      <c r="D72" s="25" t="s">
        <v>69</v>
      </c>
      <c r="E72" s="26" t="s">
        <v>121</v>
      </c>
      <c r="F72" s="25">
        <v>400</v>
      </c>
      <c r="G72" s="15" t="s">
        <v>71</v>
      </c>
      <c r="H72" s="15"/>
      <c r="I72" s="13"/>
      <c r="J72" s="13">
        <v>45250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130</v>
      </c>
      <c r="B73" s="15" t="s">
        <v>131</v>
      </c>
      <c r="C73" s="25">
        <v>833</v>
      </c>
      <c r="D73" s="25" t="s">
        <v>69</v>
      </c>
      <c r="E73" s="26" t="s">
        <v>121</v>
      </c>
      <c r="F73" s="25">
        <v>400</v>
      </c>
      <c r="G73" s="15" t="s">
        <v>71</v>
      </c>
      <c r="H73" s="15"/>
      <c r="I73" s="13">
        <v>14250</v>
      </c>
      <c r="J73" s="13">
        <v>12331.93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93.75" x14ac:dyDescent="0.3">
      <c r="A74" s="9" t="s">
        <v>132</v>
      </c>
      <c r="B74" s="15" t="s">
        <v>133</v>
      </c>
      <c r="C74" s="25">
        <v>833</v>
      </c>
      <c r="D74" s="25" t="s">
        <v>69</v>
      </c>
      <c r="E74" s="26" t="s">
        <v>121</v>
      </c>
      <c r="F74" s="25">
        <v>400</v>
      </c>
      <c r="G74" s="15" t="s">
        <v>71</v>
      </c>
      <c r="H74" s="15"/>
      <c r="I74" s="13">
        <v>14250</v>
      </c>
      <c r="J74" s="13">
        <v>9609.7800000000007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93.75" x14ac:dyDescent="0.3">
      <c r="A75" s="9" t="s">
        <v>134</v>
      </c>
      <c r="B75" s="15" t="s">
        <v>135</v>
      </c>
      <c r="C75" s="25">
        <v>833</v>
      </c>
      <c r="D75" s="25" t="s">
        <v>69</v>
      </c>
      <c r="E75" s="26" t="s">
        <v>121</v>
      </c>
      <c r="F75" s="25">
        <v>400</v>
      </c>
      <c r="G75" s="15" t="s">
        <v>71</v>
      </c>
      <c r="H75" s="15"/>
      <c r="I75" s="13">
        <v>14250</v>
      </c>
      <c r="J75" s="13">
        <v>9057.17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93.75" x14ac:dyDescent="0.3">
      <c r="A76" s="9" t="s">
        <v>136</v>
      </c>
      <c r="B76" s="15" t="s">
        <v>137</v>
      </c>
      <c r="C76" s="25">
        <v>833</v>
      </c>
      <c r="D76" s="25" t="s">
        <v>69</v>
      </c>
      <c r="E76" s="26" t="s">
        <v>121</v>
      </c>
      <c r="F76" s="25">
        <v>400</v>
      </c>
      <c r="G76" s="15" t="s">
        <v>71</v>
      </c>
      <c r="H76" s="15"/>
      <c r="I76" s="13">
        <v>14250</v>
      </c>
      <c r="J76" s="13">
        <v>7445.79</v>
      </c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93.75" x14ac:dyDescent="0.3">
      <c r="A77" s="9" t="s">
        <v>138</v>
      </c>
      <c r="B77" s="15" t="s">
        <v>139</v>
      </c>
      <c r="C77" s="25">
        <v>833</v>
      </c>
      <c r="D77" s="25" t="s">
        <v>69</v>
      </c>
      <c r="E77" s="26" t="s">
        <v>121</v>
      </c>
      <c r="F77" s="25">
        <v>400</v>
      </c>
      <c r="G77" s="15" t="s">
        <v>71</v>
      </c>
      <c r="H77" s="15"/>
      <c r="I77" s="13"/>
      <c r="J77" s="13">
        <v>8900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93.75" x14ac:dyDescent="0.3">
      <c r="A78" s="9" t="s">
        <v>140</v>
      </c>
      <c r="B78" s="15" t="s">
        <v>141</v>
      </c>
      <c r="C78" s="25">
        <v>833</v>
      </c>
      <c r="D78" s="25" t="s">
        <v>69</v>
      </c>
      <c r="E78" s="26" t="s">
        <v>121</v>
      </c>
      <c r="F78" s="25">
        <v>400</v>
      </c>
      <c r="G78" s="15" t="s">
        <v>71</v>
      </c>
      <c r="H78" s="15"/>
      <c r="I78" s="13"/>
      <c r="J78" s="13">
        <v>3250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93.75" x14ac:dyDescent="0.3">
      <c r="A79" s="9" t="s">
        <v>142</v>
      </c>
      <c r="B79" s="15" t="s">
        <v>143</v>
      </c>
      <c r="C79" s="25">
        <v>833</v>
      </c>
      <c r="D79" s="25" t="s">
        <v>69</v>
      </c>
      <c r="E79" s="26" t="s">
        <v>121</v>
      </c>
      <c r="F79" s="25">
        <v>400</v>
      </c>
      <c r="G79" s="15" t="s">
        <v>71</v>
      </c>
      <c r="H79" s="15"/>
      <c r="I79" s="13"/>
      <c r="J79" s="13">
        <v>5000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8.75" x14ac:dyDescent="0.3">
      <c r="A80" s="10" t="s">
        <v>144</v>
      </c>
      <c r="B80" s="16" t="s">
        <v>145</v>
      </c>
      <c r="C80" s="27"/>
      <c r="D80" s="27"/>
      <c r="E80" s="28"/>
      <c r="F80" s="27"/>
      <c r="G80" s="16"/>
      <c r="H80" s="16"/>
      <c r="I80" s="14">
        <v>300000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93.75" x14ac:dyDescent="0.3">
      <c r="A81" s="9" t="s">
        <v>146</v>
      </c>
      <c r="B81" s="15" t="s">
        <v>147</v>
      </c>
      <c r="C81" s="25">
        <v>833</v>
      </c>
      <c r="D81" s="25" t="s">
        <v>148</v>
      </c>
      <c r="E81" s="26" t="s">
        <v>149</v>
      </c>
      <c r="F81" s="25">
        <v>400</v>
      </c>
      <c r="G81" s="15" t="s">
        <v>71</v>
      </c>
      <c r="H81" s="15"/>
      <c r="I81" s="13">
        <v>160000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93.75" x14ac:dyDescent="0.3">
      <c r="A82" s="9" t="s">
        <v>150</v>
      </c>
      <c r="B82" s="15" t="s">
        <v>151</v>
      </c>
      <c r="C82" s="25">
        <v>833</v>
      </c>
      <c r="D82" s="25" t="s">
        <v>148</v>
      </c>
      <c r="E82" s="26" t="s">
        <v>149</v>
      </c>
      <c r="F82" s="25">
        <v>400</v>
      </c>
      <c r="G82" s="15" t="s">
        <v>71</v>
      </c>
      <c r="H82" s="15"/>
      <c r="I82" s="13">
        <v>90000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152</v>
      </c>
      <c r="B83" s="15" t="s">
        <v>153</v>
      </c>
      <c r="C83" s="25">
        <v>833</v>
      </c>
      <c r="D83" s="25" t="s">
        <v>148</v>
      </c>
      <c r="E83" s="26" t="s">
        <v>149</v>
      </c>
      <c r="F83" s="25">
        <v>400</v>
      </c>
      <c r="G83" s="15" t="s">
        <v>71</v>
      </c>
      <c r="H83" s="15"/>
      <c r="I83" s="13">
        <v>50000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10" t="s">
        <v>154</v>
      </c>
      <c r="B84" s="16" t="s">
        <v>155</v>
      </c>
      <c r="C84" s="27"/>
      <c r="D84" s="27"/>
      <c r="E84" s="28"/>
      <c r="F84" s="27"/>
      <c r="G84" s="16"/>
      <c r="H84" s="16"/>
      <c r="I84" s="14">
        <v>5907.55</v>
      </c>
      <c r="J84" s="14">
        <v>5907.55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37.5" x14ac:dyDescent="0.3">
      <c r="A85" s="10" t="s">
        <v>156</v>
      </c>
      <c r="B85" s="16" t="s">
        <v>157</v>
      </c>
      <c r="C85" s="27"/>
      <c r="D85" s="27"/>
      <c r="E85" s="28"/>
      <c r="F85" s="27"/>
      <c r="G85" s="16"/>
      <c r="H85" s="16"/>
      <c r="I85" s="14">
        <v>5907.55</v>
      </c>
      <c r="J85" s="14">
        <v>5907.55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75" x14ac:dyDescent="0.3">
      <c r="A86" s="9" t="s">
        <v>158</v>
      </c>
      <c r="B86" s="15" t="s">
        <v>159</v>
      </c>
      <c r="C86" s="25">
        <v>808</v>
      </c>
      <c r="D86" s="25" t="s">
        <v>160</v>
      </c>
      <c r="E86" s="26" t="s">
        <v>161</v>
      </c>
      <c r="F86" s="25">
        <v>400</v>
      </c>
      <c r="G86" s="15" t="s">
        <v>162</v>
      </c>
      <c r="H86" s="15"/>
      <c r="I86" s="13">
        <v>2927.12</v>
      </c>
      <c r="J86" s="13">
        <v>2927.12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163</v>
      </c>
      <c r="B87" s="15" t="s">
        <v>164</v>
      </c>
      <c r="C87" s="25">
        <v>808</v>
      </c>
      <c r="D87" s="25" t="s">
        <v>160</v>
      </c>
      <c r="E87" s="26" t="s">
        <v>161</v>
      </c>
      <c r="F87" s="25">
        <v>400</v>
      </c>
      <c r="G87" s="15" t="s">
        <v>162</v>
      </c>
      <c r="H87" s="15"/>
      <c r="I87" s="13">
        <v>2980.43</v>
      </c>
      <c r="J87" s="13">
        <v>2980.43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37.5" x14ac:dyDescent="0.3">
      <c r="A88" s="10" t="s">
        <v>165</v>
      </c>
      <c r="B88" s="16" t="s">
        <v>166</v>
      </c>
      <c r="C88" s="27"/>
      <c r="D88" s="27"/>
      <c r="E88" s="28"/>
      <c r="F88" s="27"/>
      <c r="G88" s="16"/>
      <c r="H88" s="16"/>
      <c r="I88" s="14">
        <v>35000</v>
      </c>
      <c r="J88" s="14">
        <v>22764.19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75" x14ac:dyDescent="0.3">
      <c r="A89" s="10" t="s">
        <v>167</v>
      </c>
      <c r="B89" s="16" t="s">
        <v>168</v>
      </c>
      <c r="C89" s="27"/>
      <c r="D89" s="27"/>
      <c r="E89" s="28"/>
      <c r="F89" s="27"/>
      <c r="G89" s="16"/>
      <c r="H89" s="16"/>
      <c r="I89" s="14">
        <v>35000</v>
      </c>
      <c r="J89" s="14">
        <v>22764.19</v>
      </c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93.75" x14ac:dyDescent="0.3">
      <c r="A90" s="9" t="s">
        <v>169</v>
      </c>
      <c r="B90" s="15" t="s">
        <v>170</v>
      </c>
      <c r="C90" s="25">
        <v>819</v>
      </c>
      <c r="D90" s="25" t="s">
        <v>171</v>
      </c>
      <c r="E90" s="26" t="s">
        <v>172</v>
      </c>
      <c r="F90" s="25">
        <v>400</v>
      </c>
      <c r="G90" s="15" t="s">
        <v>173</v>
      </c>
      <c r="H90" s="15"/>
      <c r="I90" s="13">
        <v>35000</v>
      </c>
      <c r="J90" s="13">
        <v>22764.19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18.75" x14ac:dyDescent="0.3">
      <c r="A91" s="10"/>
      <c r="B91" s="16" t="s">
        <v>174</v>
      </c>
      <c r="C91" s="27"/>
      <c r="D91" s="27"/>
      <c r="E91" s="28"/>
      <c r="F91" s="27"/>
      <c r="G91" s="16"/>
      <c r="H91" s="16"/>
      <c r="I91" s="14">
        <v>1677624.02</v>
      </c>
      <c r="J91" s="14">
        <v>1242064.04</v>
      </c>
      <c r="K91" s="14"/>
    </row>
    <row r="92" spans="1:20" s="24" customFormat="1" ht="22.5" x14ac:dyDescent="0.3">
      <c r="A92" s="22" t="s">
        <v>185</v>
      </c>
      <c r="B92" s="29" t="s">
        <v>186</v>
      </c>
      <c r="C92" s="23" t="s">
        <v>185</v>
      </c>
      <c r="D92" s="23" t="s">
        <v>185</v>
      </c>
      <c r="E92" s="23" t="s">
        <v>185</v>
      </c>
      <c r="F92" s="23" t="s">
        <v>185</v>
      </c>
      <c r="G92" s="23" t="s">
        <v>185</v>
      </c>
      <c r="H92" s="23" t="s">
        <v>185</v>
      </c>
      <c r="I92" s="30">
        <v>5229576.12</v>
      </c>
      <c r="J92" s="30">
        <v>1892696.94</v>
      </c>
    </row>
    <row r="93" spans="1:20" x14ac:dyDescent="0.25">
      <c r="J93" s="31"/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2018-11-13T21:39:24Z</cp:lastPrinted>
  <dcterms:created xsi:type="dcterms:W3CDTF">2013-08-26T10:18:13Z</dcterms:created>
  <dcterms:modified xsi:type="dcterms:W3CDTF">2018-11-18T22:39:08Z</dcterms:modified>
</cp:coreProperties>
</file>